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edbank-my.sharepoint.com/personal/kaajalr_nedbank_co_za/Documents/Documents/Kaajal Reddy/Payslips/"/>
    </mc:Choice>
  </mc:AlternateContent>
  <xr:revisionPtr revIDLastSave="0" documentId="8_{D97F769A-2372-49DF-AEBD-802DA1DB90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Renumeration Details" sheetId="1" r:id="rId1"/>
  </sheets>
  <definedNames>
    <definedName name="_xlnm.Print_Area" localSheetId="0">' Renumeration Details'!$E$4:$K$77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H54" i="1"/>
  <c r="H55" i="1"/>
  <c r="H53" i="1"/>
  <c r="J28" i="1"/>
  <c r="J22" i="1"/>
  <c r="J21" i="1"/>
  <c r="J20" i="1"/>
  <c r="J23" i="1"/>
  <c r="H28" i="1"/>
  <c r="H29" i="1"/>
  <c r="H32" i="1"/>
  <c r="H33" i="1"/>
  <c r="J33" i="1" s="1"/>
  <c r="H35" i="1"/>
  <c r="H36" i="1"/>
  <c r="H42" i="1"/>
  <c r="H43" i="1"/>
  <c r="H50" i="1"/>
  <c r="J44" i="1"/>
  <c r="H47" i="1" l="1"/>
  <c r="H49" i="1" s="1"/>
  <c r="H51" i="1" s="1"/>
  <c r="H30" i="1"/>
  <c r="J32" i="1"/>
  <c r="J35" i="1"/>
  <c r="J38" i="1"/>
  <c r="H52" i="1" l="1"/>
  <c r="J36" i="1" l="1"/>
  <c r="J51" i="1"/>
  <c r="J50" i="1"/>
  <c r="J49" i="1"/>
  <c r="J47" i="1"/>
  <c r="J46" i="1"/>
  <c r="J45" i="1"/>
  <c r="J43" i="1"/>
  <c r="J42" i="1"/>
  <c r="J40" i="1"/>
  <c r="J39" i="1"/>
  <c r="J30" i="1"/>
  <c r="J29" i="1"/>
  <c r="J27" i="1"/>
  <c r="J24" i="1"/>
  <c r="J52" i="1" l="1"/>
</calcChain>
</file>

<file path=xl/sharedStrings.xml><?xml version="1.0" encoding="utf-8"?>
<sst xmlns="http://schemas.openxmlformats.org/spreadsheetml/2006/main" count="75" uniqueCount="72">
  <si>
    <t>MONTHLY</t>
  </si>
  <si>
    <t>ANNUAL</t>
  </si>
  <si>
    <t>TCTC</t>
  </si>
  <si>
    <t>Car Allowance</t>
  </si>
  <si>
    <t>Fuel Allowance</t>
  </si>
  <si>
    <t>Mobile Allowance</t>
  </si>
  <si>
    <t>Meal Allowance</t>
  </si>
  <si>
    <t>Commission (average last 3 months)</t>
  </si>
  <si>
    <t>Overtime payment (average last 3 months)</t>
  </si>
  <si>
    <t>Housing Allowance</t>
  </si>
  <si>
    <t>COMMENTS</t>
  </si>
  <si>
    <t>Study Support</t>
  </si>
  <si>
    <t>Club Membership (value)</t>
  </si>
  <si>
    <t>Flights (self &amp; family)</t>
  </si>
  <si>
    <t xml:space="preserve">TOTAL COST TO COMPANY </t>
  </si>
  <si>
    <t>CURRENCY:</t>
  </si>
  <si>
    <t>Pension/Provident employee contribution</t>
  </si>
  <si>
    <t>Pension/Provident employer contribution</t>
  </si>
  <si>
    <t>Bonus Scheme</t>
  </si>
  <si>
    <t>CASH COMPONENTS OF SALARY</t>
  </si>
  <si>
    <t>MOTOR VEHICLE BENEFITS</t>
  </si>
  <si>
    <t>LOANS</t>
  </si>
  <si>
    <t>MEMBERSHIPS &amp; OTHER</t>
  </si>
  <si>
    <t xml:space="preserve">House Loans </t>
  </si>
  <si>
    <t>Car Loans</t>
  </si>
  <si>
    <t>Leave Days per Annum</t>
  </si>
  <si>
    <t>ALLOWANCES</t>
  </si>
  <si>
    <t>Home Security</t>
  </si>
  <si>
    <t xml:space="preserve">School fees/educational support </t>
  </si>
  <si>
    <t>Disturbance allowance</t>
  </si>
  <si>
    <t>Accommodation paid for</t>
  </si>
  <si>
    <t>Notice period (Months)</t>
  </si>
  <si>
    <t xml:space="preserve">% </t>
  </si>
  <si>
    <t>Group Accident Cover /Personal Insurance</t>
  </si>
  <si>
    <t>Company owned car (value per month)</t>
  </si>
  <si>
    <t>RETIREMENT BENEFITS</t>
  </si>
  <si>
    <t>CANDIDATE NAME:</t>
  </si>
  <si>
    <t>DATE:</t>
  </si>
  <si>
    <t>CONFIDENTIAL REMUNERATION DETAILS</t>
  </si>
  <si>
    <t>Please provide information in the white cells only</t>
  </si>
  <si>
    <t>Mileage Allowance (Average per month)</t>
  </si>
  <si>
    <t>Leave Days Pending</t>
  </si>
  <si>
    <t>Basic Salary (Gross)</t>
  </si>
  <si>
    <t>Travel and per diem Allowance</t>
  </si>
  <si>
    <t>BY SUBMITTING THIS DOCUMENT I CONFIRM THAT THE INFORMATION PROVIDED IS CORRECT TO THE BEST OF MY KNOWLEDGE.</t>
  </si>
  <si>
    <t>Maternity/Paternity Leave</t>
  </si>
  <si>
    <t>MEDICAL OFFER</t>
  </si>
  <si>
    <r>
      <t>Other</t>
    </r>
    <r>
      <rPr>
        <b/>
        <i/>
        <sz val="10"/>
        <rFont val="Calibri"/>
        <family val="2"/>
      </rPr>
      <t xml:space="preserve"> (please specify)</t>
    </r>
  </si>
  <si>
    <t xml:space="preserve">Nationationality </t>
  </si>
  <si>
    <t>This template is exclusively and solely used by Puma Energy to enable candidates to collate information on their current remuneration in a manner which is structured and confidential. Please complete it to the best of your knowledge.</t>
  </si>
  <si>
    <t>Shares</t>
  </si>
  <si>
    <t xml:space="preserve">Shares Vest period </t>
  </si>
  <si>
    <t xml:space="preserve">Attach Payslips ( 3 months) </t>
  </si>
  <si>
    <t>Countries Eligible to work and stay in ( Without VISA)</t>
  </si>
  <si>
    <t xml:space="preserve">Expected Monthly Gross Pay (USD/Local Currency) and Expected Annual package </t>
  </si>
  <si>
    <t xml:space="preserve">Current Nett </t>
  </si>
  <si>
    <t>Medical Insurance (Exact Limits)</t>
  </si>
  <si>
    <r>
      <rPr>
        <b/>
        <sz val="10"/>
        <color rgb="FFFF0000"/>
        <rFont val="Calibri"/>
        <family val="2"/>
      </rPr>
      <t>Very Important :</t>
    </r>
    <r>
      <rPr>
        <b/>
        <sz val="10"/>
        <rFont val="Calibri"/>
        <family val="2"/>
      </rPr>
      <t xml:space="preserve"> Please give us detailed information regarding the following benefits:</t>
    </r>
  </si>
  <si>
    <t>Dependants ( Family) on medical insurance  ( How many members currently on your medical aid)</t>
  </si>
  <si>
    <t>Expected Nett</t>
  </si>
  <si>
    <t>Kaajal Reddy</t>
  </si>
  <si>
    <t>ZAR</t>
  </si>
  <si>
    <r>
      <t>Other</t>
    </r>
    <r>
      <rPr>
        <b/>
        <i/>
        <sz val="10"/>
        <rFont val="Calibri"/>
        <family val="2"/>
      </rPr>
      <t xml:space="preserve"> (please specify)</t>
    </r>
    <r>
      <rPr>
        <b/>
        <sz val="10"/>
        <rFont val="Calibri"/>
        <family val="2"/>
      </rPr>
      <t xml:space="preserve"> - Business School course approved for 2023</t>
    </r>
  </si>
  <si>
    <t>Other benefits: Family banking saving per month</t>
  </si>
  <si>
    <t>Other benefits: Funeral Cover saving per month</t>
  </si>
  <si>
    <t>Other benefits: Life  Cover saving per month</t>
  </si>
  <si>
    <t>R1 000 000 - R1 2000 000</t>
  </si>
  <si>
    <t>6 months fully paid</t>
  </si>
  <si>
    <t>1 calendar month</t>
  </si>
  <si>
    <t>Other benefits: Life  Car + House insurance saving per month</t>
  </si>
  <si>
    <t>Yes</t>
  </si>
  <si>
    <t>South African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</si>
</sst>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[$-F800]dddd\,\ mmmm\ dd\,\ yyyy"/>
    <numFmt numFmtId="167" formatCode="_-* #,##0_-;\-* #,##0_-;_-* &quot;-&quot;??_-;_-@_-"/>
    <numFmt numFmtId="168" formatCode="0.0%"/>
    <numFmt numFmtId="171" formatCode="_-* #,##0.0_-;\-* #,##0.0_-;_-* &quot;-&quot;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b/>
      <sz val="12"/>
      <name val="Calibri"/>
      <family val="2"/>
    </font>
    <font>
      <b/>
      <sz val="10"/>
      <color indexed="9"/>
      <name val="Calibri"/>
      <family val="2"/>
    </font>
    <font>
      <sz val="10"/>
      <color indexed="9"/>
      <name val="Calibri"/>
      <family val="2"/>
    </font>
    <font>
      <b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7AF60A"/>
        <bgColor indexed="31"/>
      </patternFill>
    </fill>
    <fill>
      <patternFill patternType="solid">
        <fgColor rgb="FF7AF60A"/>
        <bgColor indexed="64"/>
      </patternFill>
    </fill>
  </fills>
  <borders count="24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/>
      <right style="medium">
        <color indexed="12"/>
      </right>
      <top/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4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10" xfId="0" applyFont="1" applyBorder="1"/>
    <xf numFmtId="0" fontId="4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>
      <alignment horizontal="center" wrapText="1"/>
    </xf>
    <xf numFmtId="0" fontId="3" fillId="2" borderId="11" xfId="0" applyFont="1" applyFill="1" applyBorder="1"/>
    <xf numFmtId="0" fontId="6" fillId="2" borderId="11" xfId="0" applyFont="1" applyFill="1" applyBorder="1" applyAlignment="1">
      <alignment horizontal="center"/>
    </xf>
    <xf numFmtId="0" fontId="4" fillId="2" borderId="11" xfId="0" applyFont="1" applyFill="1" applyBorder="1"/>
    <xf numFmtId="0" fontId="4" fillId="2" borderId="11" xfId="0" applyFont="1" applyFill="1" applyBorder="1" applyProtection="1">
      <protection hidden="1"/>
    </xf>
    <xf numFmtId="0" fontId="7" fillId="3" borderId="11" xfId="0" applyFont="1" applyFill="1" applyBorder="1" applyProtection="1">
      <protection hidden="1"/>
    </xf>
    <xf numFmtId="0" fontId="8" fillId="3" borderId="11" xfId="0" applyFont="1" applyFill="1" applyBorder="1" applyAlignment="1">
      <alignment horizontal="center"/>
    </xf>
    <xf numFmtId="0" fontId="7" fillId="3" borderId="11" xfId="0" applyFont="1" applyFill="1" applyBorder="1"/>
    <xf numFmtId="0" fontId="3" fillId="2" borderId="11" xfId="0" applyFont="1" applyFill="1" applyBorder="1" applyAlignment="1">
      <alignment horizontal="center"/>
    </xf>
    <xf numFmtId="167" fontId="3" fillId="4" borderId="11" xfId="1" applyNumberFormat="1" applyFont="1" applyFill="1" applyBorder="1" applyProtection="1">
      <protection locked="0"/>
    </xf>
    <xf numFmtId="167" fontId="3" fillId="2" borderId="11" xfId="1" applyNumberFormat="1" applyFont="1" applyFill="1" applyBorder="1"/>
    <xf numFmtId="167" fontId="3" fillId="4" borderId="11" xfId="1" applyNumberFormat="1" applyFont="1" applyFill="1" applyBorder="1"/>
    <xf numFmtId="167" fontId="4" fillId="2" borderId="11" xfId="1" applyNumberFormat="1" applyFont="1" applyFill="1" applyBorder="1" applyProtection="1">
      <protection hidden="1"/>
    </xf>
    <xf numFmtId="0" fontId="3" fillId="4" borderId="11" xfId="0" applyFont="1" applyFill="1" applyBorder="1" applyProtection="1">
      <protection locked="0"/>
    </xf>
    <xf numFmtId="167" fontId="8" fillId="3" borderId="11" xfId="1" applyNumberFormat="1" applyFont="1" applyFill="1" applyBorder="1"/>
    <xf numFmtId="167" fontId="7" fillId="3" borderId="11" xfId="1" applyNumberFormat="1" applyFont="1" applyFill="1" applyBorder="1" applyProtection="1">
      <protection hidden="1"/>
    </xf>
    <xf numFmtId="0" fontId="8" fillId="3" borderId="11" xfId="0" applyFont="1" applyFill="1" applyBorder="1"/>
    <xf numFmtId="168" fontId="3" fillId="4" borderId="11" xfId="2" applyNumberFormat="1" applyFont="1" applyFill="1" applyBorder="1" applyAlignment="1" applyProtection="1">
      <alignment horizontal="center"/>
      <protection locked="0"/>
    </xf>
    <xf numFmtId="0" fontId="4" fillId="4" borderId="11" xfId="0" applyFont="1" applyFill="1" applyBorder="1" applyProtection="1">
      <protection locked="0"/>
    </xf>
    <xf numFmtId="167" fontId="3" fillId="0" borderId="11" xfId="1" applyNumberFormat="1" applyFont="1" applyBorder="1" applyProtection="1">
      <protection locked="0"/>
    </xf>
    <xf numFmtId="167" fontId="3" fillId="0" borderId="11" xfId="1" applyNumberFormat="1" applyFont="1" applyBorder="1"/>
    <xf numFmtId="0" fontId="3" fillId="0" borderId="11" xfId="0" applyFont="1" applyBorder="1" applyProtection="1">
      <protection locked="0"/>
    </xf>
    <xf numFmtId="0" fontId="7" fillId="3" borderId="11" xfId="0" applyFont="1" applyFill="1" applyBorder="1" applyAlignment="1">
      <alignment horizontal="center"/>
    </xf>
    <xf numFmtId="167" fontId="7" fillId="3" borderId="11" xfId="1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4" xfId="0" applyFont="1" applyFill="1" applyBorder="1"/>
    <xf numFmtId="0" fontId="3" fillId="0" borderId="9" xfId="0" applyFont="1" applyFill="1" applyBorder="1"/>
    <xf numFmtId="0" fontId="3" fillId="0" borderId="0" xfId="0" applyFont="1" applyFill="1" applyBorder="1"/>
    <xf numFmtId="0" fontId="3" fillId="0" borderId="12" xfId="0" applyFont="1" applyFill="1" applyBorder="1" applyAlignment="1" applyProtection="1">
      <alignment horizontal="left" wrapText="1"/>
      <protection locked="0"/>
    </xf>
    <xf numFmtId="0" fontId="3" fillId="0" borderId="13" xfId="0" applyFont="1" applyFill="1" applyBorder="1" applyAlignment="1" applyProtection="1">
      <alignment horizontal="left" wrapText="1"/>
      <protection locked="0"/>
    </xf>
    <xf numFmtId="0" fontId="3" fillId="0" borderId="10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/>
    <xf numFmtId="0" fontId="3" fillId="0" borderId="14" xfId="0" applyFont="1" applyBorder="1"/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0" fontId="4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4" fillId="0" borderId="18" xfId="0" applyFont="1" applyBorder="1"/>
    <xf numFmtId="0" fontId="3" fillId="0" borderId="19" xfId="0" applyFont="1" applyBorder="1"/>
    <xf numFmtId="0" fontId="3" fillId="4" borderId="11" xfId="0" applyFont="1" applyFill="1" applyBorder="1" applyAlignment="1" applyProtection="1">
      <alignment wrapText="1"/>
      <protection locked="0"/>
    </xf>
    <xf numFmtId="164" fontId="3" fillId="0" borderId="12" xfId="0" applyNumberFormat="1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5" borderId="11" xfId="0" applyFont="1" applyFill="1" applyBorder="1" applyProtection="1">
      <protection hidden="1"/>
    </xf>
    <xf numFmtId="0" fontId="3" fillId="6" borderId="11" xfId="0" applyFont="1" applyFill="1" applyBorder="1" applyProtection="1">
      <protection hidden="1"/>
    </xf>
    <xf numFmtId="0" fontId="3" fillId="6" borderId="11" xfId="0" applyFont="1" applyFill="1" applyBorder="1"/>
    <xf numFmtId="0" fontId="4" fillId="6" borderId="11" xfId="0" applyFont="1" applyFill="1" applyBorder="1" applyAlignment="1">
      <alignment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wrapText="1"/>
    </xf>
    <xf numFmtId="164" fontId="3" fillId="0" borderId="21" xfId="0" applyNumberFormat="1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>
      <alignment horizontal="center" wrapText="1"/>
    </xf>
    <xf numFmtId="0" fontId="4" fillId="0" borderId="22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166" fontId="4" fillId="0" borderId="22" xfId="0" applyNumberFormat="1" applyFont="1" applyBorder="1" applyAlignment="1" applyProtection="1">
      <alignment horizontal="center"/>
      <protection locked="0"/>
    </xf>
    <xf numFmtId="166" fontId="4" fillId="0" borderId="23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165" fontId="3" fillId="0" borderId="11" xfId="0" applyNumberFormat="1" applyFont="1" applyBorder="1" applyAlignment="1" applyProtection="1">
      <alignment horizontal="left" wrapText="1"/>
      <protection locked="0"/>
    </xf>
    <xf numFmtId="0" fontId="3" fillId="0" borderId="21" xfId="0" applyFont="1" applyBorder="1" applyAlignment="1" applyProtection="1">
      <alignment horizontal="left" wrapText="1"/>
      <protection locked="0"/>
    </xf>
    <xf numFmtId="164" fontId="3" fillId="0" borderId="11" xfId="0" applyNumberFormat="1" applyFont="1" applyBorder="1" applyAlignment="1" applyProtection="1">
      <alignment horizontal="left" wrapText="1"/>
      <protection locked="0"/>
    </xf>
    <xf numFmtId="0" fontId="4" fillId="0" borderId="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0" xfId="0" applyFont="1" applyBorder="1" applyAlignment="1"/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/>
    <xf numFmtId="0" fontId="3" fillId="2" borderId="11" xfId="1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center"/>
    </xf>
    <xf numFmtId="167" fontId="7" fillId="3" borderId="0" xfId="1" applyNumberFormat="1" applyFont="1" applyFill="1" applyBorder="1"/>
    <xf numFmtId="167" fontId="7" fillId="3" borderId="0" xfId="1" applyNumberFormat="1" applyFont="1" applyFill="1" applyBorder="1" applyProtection="1">
      <protection hidden="1"/>
    </xf>
    <xf numFmtId="171" fontId="3" fillId="0" borderId="12" xfId="0" applyNumberFormat="1" applyFont="1" applyBorder="1" applyAlignment="1" applyProtection="1">
      <alignment horizontal="left" wrapText="1"/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AF6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4</xdr:row>
      <xdr:rowOff>139700</xdr:rowOff>
    </xdr:to>
    <xdr:sp macro="" textlink="">
      <xdr:nvSpPr>
        <xdr:cNvPr id="1025" name="AutoShape 1" descr="Puma Energy, Trafigura and Sonangol announce transactions to recapitalize Puma  Energy and transfer Puma&amp;#39;s Angolan business to Sonangol | Trafigura">
          <a:extLst>
            <a:ext uri="{FF2B5EF4-FFF2-40B4-BE49-F238E27FC236}">
              <a16:creationId xmlns:a16="http://schemas.microsoft.com/office/drawing/2014/main" id="{8A2A5681-ACEB-44C6-B2E8-D6450C5A1429}"/>
            </a:ext>
          </a:extLst>
        </xdr:cNvPr>
        <xdr:cNvSpPr>
          <a:spLocks noChangeAspect="1" noChangeArrowheads="1"/>
        </xdr:cNvSpPr>
      </xdr:nvSpPr>
      <xdr:spPr bwMode="auto">
        <a:xfrm>
          <a:off x="361950" y="3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28222</xdr:colOff>
      <xdr:row>3</xdr:row>
      <xdr:rowOff>0</xdr:rowOff>
    </xdr:from>
    <xdr:to>
      <xdr:col>4</xdr:col>
      <xdr:colOff>2415103</xdr:colOff>
      <xdr:row>6</xdr:row>
      <xdr:rowOff>8536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E860FF-B27A-41CA-A0FC-3542748C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22" y="303389"/>
          <a:ext cx="2429214" cy="495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Q80"/>
  <sheetViews>
    <sheetView showGridLines="0" tabSelected="1" topLeftCell="A39" zoomScale="90" zoomScaleNormal="90" workbookViewId="0">
      <selection activeCell="R50" sqref="R50"/>
    </sheetView>
  </sheetViews>
  <sheetFormatPr defaultColWidth="8.88671875" defaultRowHeight="13.8" x14ac:dyDescent="0.3"/>
  <cols>
    <col min="1" max="1" width="2.77734375" style="1" customWidth="1"/>
    <col min="2" max="3" width="0.88671875" style="1" customWidth="1"/>
    <col min="4" max="4" width="0.6640625" style="1" customWidth="1"/>
    <col min="5" max="5" width="36.21875" style="1" customWidth="1"/>
    <col min="6" max="6" width="7.88671875" style="2" customWidth="1"/>
    <col min="7" max="8" width="10.6640625" style="1" customWidth="1"/>
    <col min="9" max="9" width="0.77734375" style="1" customWidth="1"/>
    <col min="10" max="10" width="12.77734375" style="3" customWidth="1"/>
    <col min="11" max="11" width="35.33203125" style="1" customWidth="1"/>
    <col min="12" max="12" width="20.77734375" style="1" customWidth="1"/>
    <col min="13" max="13" width="16" style="1" customWidth="1"/>
    <col min="14" max="16384" width="8.88671875" style="1"/>
  </cols>
  <sheetData>
    <row r="1" spans="2:13" ht="6" customHeight="1" thickBot="1" x14ac:dyDescent="0.35"/>
    <row r="2" spans="2:13" ht="5.25" customHeight="1" thickBot="1" x14ac:dyDescent="0.35">
      <c r="B2" s="4"/>
      <c r="C2" s="5"/>
      <c r="D2" s="5"/>
      <c r="E2" s="5"/>
      <c r="F2" s="6"/>
      <c r="G2" s="5"/>
      <c r="H2" s="5"/>
      <c r="I2" s="5"/>
      <c r="J2" s="7"/>
      <c r="K2" s="5"/>
      <c r="L2" s="5"/>
      <c r="M2" s="8"/>
    </row>
    <row r="3" spans="2:13" x14ac:dyDescent="0.3">
      <c r="B3" s="9"/>
      <c r="C3" s="10"/>
      <c r="D3" s="11"/>
      <c r="E3" s="11"/>
      <c r="F3" s="12"/>
      <c r="G3" s="11"/>
      <c r="H3" s="11"/>
      <c r="I3" s="11"/>
      <c r="J3" s="13"/>
      <c r="K3" s="11"/>
      <c r="L3" s="14"/>
      <c r="M3" s="15"/>
    </row>
    <row r="4" spans="2:13" x14ac:dyDescent="0.3">
      <c r="B4" s="9"/>
      <c r="C4" s="16"/>
      <c r="D4" s="17"/>
      <c r="E4"/>
      <c r="F4" s="19"/>
      <c r="G4" s="17"/>
      <c r="H4" s="17"/>
      <c r="I4" s="17"/>
      <c r="J4" s="18"/>
      <c r="K4" s="17"/>
      <c r="L4" s="20"/>
      <c r="M4" s="15"/>
    </row>
    <row r="5" spans="2:13" x14ac:dyDescent="0.3">
      <c r="B5" s="9"/>
      <c r="C5" s="16"/>
      <c r="D5" s="17"/>
      <c r="E5" s="94" t="s">
        <v>38</v>
      </c>
      <c r="F5" s="94"/>
      <c r="G5" s="94"/>
      <c r="H5" s="94"/>
      <c r="I5" s="94"/>
      <c r="J5" s="94"/>
      <c r="K5" s="94"/>
      <c r="L5" s="20"/>
      <c r="M5" s="15"/>
    </row>
    <row r="6" spans="2:13" x14ac:dyDescent="0.3">
      <c r="B6" s="9"/>
      <c r="C6" s="16"/>
      <c r="D6" s="17"/>
      <c r="E6" s="19"/>
      <c r="F6" s="19"/>
      <c r="G6" s="19"/>
      <c r="H6" s="17"/>
      <c r="I6" s="17"/>
      <c r="J6" s="18"/>
      <c r="K6" s="17"/>
      <c r="L6" s="20"/>
      <c r="M6" s="15"/>
    </row>
    <row r="7" spans="2:13" ht="14.4" thickBot="1" x14ac:dyDescent="0.35">
      <c r="B7" s="9"/>
      <c r="C7" s="16"/>
      <c r="D7" s="17"/>
      <c r="E7" s="18"/>
      <c r="F7" s="19"/>
      <c r="G7" s="17"/>
      <c r="H7" s="17"/>
      <c r="I7" s="17"/>
      <c r="J7" s="18"/>
      <c r="K7" s="17"/>
      <c r="L7" s="20"/>
      <c r="M7" s="15"/>
    </row>
    <row r="8" spans="2:13" ht="14.4" thickBot="1" x14ac:dyDescent="0.35">
      <c r="B8" s="9"/>
      <c r="C8" s="16"/>
      <c r="D8" s="17"/>
      <c r="E8" s="18" t="s">
        <v>36</v>
      </c>
      <c r="F8" s="19"/>
      <c r="G8" s="86" t="s">
        <v>60</v>
      </c>
      <c r="H8" s="87"/>
      <c r="I8" s="17"/>
      <c r="J8" s="18"/>
      <c r="K8" s="17"/>
      <c r="L8" s="20"/>
      <c r="M8" s="15"/>
    </row>
    <row r="9" spans="2:13" ht="4.5" customHeight="1" thickBot="1" x14ac:dyDescent="0.35">
      <c r="B9" s="9"/>
      <c r="C9" s="16"/>
      <c r="D9" s="17"/>
      <c r="E9" s="18"/>
      <c r="F9" s="19"/>
      <c r="G9" s="21"/>
      <c r="H9" s="22"/>
      <c r="I9" s="17"/>
      <c r="J9" s="18"/>
      <c r="K9" s="17"/>
      <c r="L9" s="20"/>
      <c r="M9" s="15"/>
    </row>
    <row r="10" spans="2:13" ht="14.4" thickBot="1" x14ac:dyDescent="0.35">
      <c r="B10" s="9"/>
      <c r="C10" s="16"/>
      <c r="D10" s="17"/>
      <c r="E10" s="18" t="s">
        <v>37</v>
      </c>
      <c r="F10" s="19"/>
      <c r="G10" s="88">
        <v>2022</v>
      </c>
      <c r="H10" s="89"/>
      <c r="I10" s="17"/>
      <c r="J10" s="18"/>
      <c r="K10" s="17"/>
      <c r="L10" s="20"/>
      <c r="M10" s="15"/>
    </row>
    <row r="11" spans="2:13" ht="4.5" customHeight="1" thickBot="1" x14ac:dyDescent="0.35">
      <c r="B11" s="9"/>
      <c r="C11" s="16"/>
      <c r="D11" s="17"/>
      <c r="E11" s="18"/>
      <c r="F11" s="19"/>
      <c r="G11" s="22"/>
      <c r="H11" s="22"/>
      <c r="I11" s="17"/>
      <c r="J11" s="18"/>
      <c r="K11" s="17"/>
      <c r="L11" s="20"/>
      <c r="M11" s="15"/>
    </row>
    <row r="12" spans="2:13" ht="14.4" thickBot="1" x14ac:dyDescent="0.35">
      <c r="B12" s="9"/>
      <c r="C12" s="16"/>
      <c r="D12" s="17"/>
      <c r="E12" s="18" t="s">
        <v>15</v>
      </c>
      <c r="F12" s="19"/>
      <c r="G12" s="86" t="s">
        <v>61</v>
      </c>
      <c r="H12" s="87"/>
      <c r="I12" s="17"/>
      <c r="J12" s="18"/>
      <c r="K12" s="17"/>
      <c r="L12" s="20"/>
      <c r="M12" s="15"/>
    </row>
    <row r="13" spans="2:13" x14ac:dyDescent="0.3">
      <c r="B13" s="9"/>
      <c r="C13" s="16"/>
      <c r="D13" s="17"/>
      <c r="E13" s="18"/>
      <c r="F13" s="19"/>
      <c r="G13" s="19"/>
      <c r="H13" s="19"/>
      <c r="I13" s="17"/>
      <c r="J13" s="18"/>
      <c r="K13" s="17"/>
      <c r="L13" s="20"/>
      <c r="M13" s="15"/>
    </row>
    <row r="14" spans="2:13" x14ac:dyDescent="0.3">
      <c r="B14" s="9"/>
      <c r="C14" s="16"/>
      <c r="D14" s="17"/>
      <c r="E14" s="85" t="s">
        <v>49</v>
      </c>
      <c r="F14" s="85"/>
      <c r="G14" s="85"/>
      <c r="H14" s="85"/>
      <c r="I14" s="85"/>
      <c r="J14" s="85"/>
      <c r="K14" s="85"/>
      <c r="L14" s="20"/>
      <c r="M14" s="15"/>
    </row>
    <row r="15" spans="2:13" x14ac:dyDescent="0.3">
      <c r="B15" s="9"/>
      <c r="C15" s="16"/>
      <c r="D15" s="17"/>
      <c r="E15" s="85"/>
      <c r="F15" s="85"/>
      <c r="G15" s="85"/>
      <c r="H15" s="85"/>
      <c r="I15" s="85"/>
      <c r="J15" s="85"/>
      <c r="K15" s="85"/>
      <c r="L15" s="20"/>
      <c r="M15" s="15"/>
    </row>
    <row r="16" spans="2:13" x14ac:dyDescent="0.3">
      <c r="B16" s="9"/>
      <c r="C16" s="16"/>
      <c r="D16" s="17"/>
      <c r="E16" s="23"/>
      <c r="F16" s="23"/>
      <c r="G16" s="23"/>
      <c r="H16" s="23"/>
      <c r="I16" s="23"/>
      <c r="J16" s="23"/>
      <c r="K16" s="23"/>
      <c r="L16" s="20"/>
      <c r="M16" s="15"/>
    </row>
    <row r="17" spans="2:13" x14ac:dyDescent="0.3">
      <c r="B17" s="9"/>
      <c r="C17" s="16"/>
      <c r="D17" s="17"/>
      <c r="E17" s="95" t="s">
        <v>39</v>
      </c>
      <c r="F17" s="96"/>
      <c r="G17" s="96"/>
      <c r="H17" s="96"/>
      <c r="I17" s="96"/>
      <c r="J17" s="96"/>
      <c r="K17" s="96"/>
      <c r="L17" s="20"/>
      <c r="M17" s="15"/>
    </row>
    <row r="18" spans="2:13" ht="15.6" x14ac:dyDescent="0.3">
      <c r="B18" s="9"/>
      <c r="C18" s="16"/>
      <c r="D18" s="17"/>
      <c r="E18" s="24"/>
      <c r="F18" s="25" t="s">
        <v>32</v>
      </c>
      <c r="G18" s="26" t="s">
        <v>0</v>
      </c>
      <c r="H18" s="26" t="s">
        <v>1</v>
      </c>
      <c r="I18" s="26"/>
      <c r="J18" s="27" t="s">
        <v>2</v>
      </c>
      <c r="K18" s="26" t="s">
        <v>10</v>
      </c>
      <c r="L18" s="20"/>
      <c r="M18" s="15"/>
    </row>
    <row r="19" spans="2:13" x14ac:dyDescent="0.3">
      <c r="B19" s="9"/>
      <c r="C19" s="16"/>
      <c r="D19" s="17"/>
      <c r="E19" s="28" t="s">
        <v>19</v>
      </c>
      <c r="F19" s="29"/>
      <c r="G19" s="30"/>
      <c r="H19" s="33"/>
      <c r="I19" s="30"/>
      <c r="J19" s="28"/>
      <c r="K19" s="30"/>
      <c r="L19" s="20"/>
      <c r="M19" s="15"/>
    </row>
    <row r="20" spans="2:13" x14ac:dyDescent="0.3">
      <c r="B20" s="9"/>
      <c r="C20" s="16"/>
      <c r="D20" s="17"/>
      <c r="E20" s="76" t="s">
        <v>42</v>
      </c>
      <c r="F20" s="31"/>
      <c r="G20" s="32">
        <v>54140</v>
      </c>
      <c r="H20" s="99"/>
      <c r="I20" s="34"/>
      <c r="J20" s="35">
        <f xml:space="preserve"> H20</f>
        <v>0</v>
      </c>
      <c r="K20" s="36"/>
      <c r="L20" s="20"/>
      <c r="M20" s="15"/>
    </row>
    <row r="21" spans="2:13" x14ac:dyDescent="0.3">
      <c r="B21" s="9"/>
      <c r="C21" s="16"/>
      <c r="D21" s="17"/>
      <c r="E21" s="76" t="s">
        <v>18</v>
      </c>
      <c r="F21" s="31"/>
      <c r="G21" s="33">
        <v>250000</v>
      </c>
      <c r="H21" s="33"/>
      <c r="I21" s="34"/>
      <c r="J21" s="35">
        <f>H21</f>
        <v>0</v>
      </c>
      <c r="K21" s="36"/>
      <c r="L21" s="20"/>
      <c r="M21" s="15"/>
    </row>
    <row r="22" spans="2:13" x14ac:dyDescent="0.3">
      <c r="B22" s="9"/>
      <c r="C22" s="16"/>
      <c r="D22" s="17" t="s">
        <v>50</v>
      </c>
      <c r="E22" s="76"/>
      <c r="F22" s="31"/>
      <c r="G22" s="33">
        <v>10000</v>
      </c>
      <c r="H22" s="33"/>
      <c r="I22" s="34"/>
      <c r="J22" s="35">
        <f>H22</f>
        <v>0</v>
      </c>
      <c r="K22" s="36"/>
      <c r="L22" s="20"/>
      <c r="M22" s="15"/>
    </row>
    <row r="23" spans="2:13" x14ac:dyDescent="0.3">
      <c r="B23" s="9"/>
      <c r="C23" s="16"/>
      <c r="D23" s="17"/>
      <c r="E23" s="76" t="s">
        <v>7</v>
      </c>
      <c r="F23" s="31"/>
      <c r="G23" s="32"/>
      <c r="H23" s="33"/>
      <c r="I23" s="34"/>
      <c r="J23" s="35">
        <f>IF(G23&gt;0,G23*12,H23)</f>
        <v>0</v>
      </c>
      <c r="K23" s="36"/>
      <c r="L23" s="20"/>
      <c r="M23" s="15"/>
    </row>
    <row r="24" spans="2:13" x14ac:dyDescent="0.3">
      <c r="B24" s="9"/>
      <c r="C24" s="16"/>
      <c r="D24" s="17"/>
      <c r="E24" s="76" t="s">
        <v>8</v>
      </c>
      <c r="F24" s="31"/>
      <c r="G24" s="32"/>
      <c r="H24" s="33"/>
      <c r="I24" s="34"/>
      <c r="J24" s="35">
        <f>IF(G24&gt;0,G24*12,H24)</f>
        <v>0</v>
      </c>
      <c r="K24" s="36"/>
      <c r="L24" s="20"/>
      <c r="M24" s="15"/>
    </row>
    <row r="25" spans="2:13" x14ac:dyDescent="0.3">
      <c r="B25" s="9"/>
      <c r="C25" s="16"/>
      <c r="D25" s="17"/>
      <c r="E25" s="76" t="s">
        <v>9</v>
      </c>
      <c r="F25" s="31"/>
      <c r="G25" s="33">
        <v>6325</v>
      </c>
      <c r="H25" s="33"/>
      <c r="I25" s="34"/>
      <c r="J25" s="35"/>
      <c r="K25" s="36"/>
      <c r="L25" s="20"/>
      <c r="M25" s="15"/>
    </row>
    <row r="26" spans="2:13" x14ac:dyDescent="0.3">
      <c r="B26" s="9"/>
      <c r="C26" s="16"/>
      <c r="D26" s="17"/>
      <c r="E26" s="28" t="s">
        <v>20</v>
      </c>
      <c r="F26" s="29"/>
      <c r="G26" s="37"/>
      <c r="H26" s="33"/>
      <c r="I26" s="37"/>
      <c r="J26" s="38"/>
      <c r="K26" s="39"/>
      <c r="L26" s="20"/>
      <c r="M26" s="15"/>
    </row>
    <row r="27" spans="2:13" x14ac:dyDescent="0.3">
      <c r="B27" s="9"/>
      <c r="C27" s="16"/>
      <c r="D27" s="17"/>
      <c r="E27" s="76" t="s">
        <v>34</v>
      </c>
      <c r="F27" s="31"/>
      <c r="G27" s="32"/>
      <c r="H27" s="33"/>
      <c r="I27" s="34"/>
      <c r="J27" s="35">
        <f>IF(G27&gt;0,G27*12,H27)</f>
        <v>0</v>
      </c>
      <c r="K27" s="36"/>
      <c r="L27" s="20"/>
      <c r="M27" s="15"/>
    </row>
    <row r="28" spans="2:13" x14ac:dyDescent="0.3">
      <c r="B28" s="9"/>
      <c r="C28" s="16"/>
      <c r="D28" s="17"/>
      <c r="E28" s="76" t="s">
        <v>3</v>
      </c>
      <c r="F28" s="31"/>
      <c r="G28" s="32">
        <v>3500</v>
      </c>
      <c r="H28" s="33">
        <f>G28*12</f>
        <v>42000</v>
      </c>
      <c r="I28" s="34"/>
      <c r="J28" s="35">
        <f>IF(G28&gt;0,G28*12,H28)</f>
        <v>42000</v>
      </c>
      <c r="K28" s="36"/>
      <c r="L28" s="20"/>
      <c r="M28" s="15"/>
    </row>
    <row r="29" spans="2:13" x14ac:dyDescent="0.3">
      <c r="B29" s="9"/>
      <c r="C29" s="16"/>
      <c r="D29" s="17"/>
      <c r="E29" s="76" t="s">
        <v>4</v>
      </c>
      <c r="F29" s="31"/>
      <c r="G29" s="32"/>
      <c r="H29" s="33">
        <f>G29*12</f>
        <v>0</v>
      </c>
      <c r="I29" s="34"/>
      <c r="J29" s="35">
        <f>IF(G29&gt;0,G29*12,H29)</f>
        <v>0</v>
      </c>
      <c r="K29" s="36"/>
      <c r="L29" s="20"/>
      <c r="M29" s="15"/>
    </row>
    <row r="30" spans="2:13" x14ac:dyDescent="0.3">
      <c r="B30" s="9"/>
      <c r="C30" s="16"/>
      <c r="D30" s="17"/>
      <c r="E30" s="76" t="s">
        <v>40</v>
      </c>
      <c r="F30" s="31"/>
      <c r="G30" s="32"/>
      <c r="H30" s="33">
        <f>SUM(H27:H29)</f>
        <v>42000</v>
      </c>
      <c r="I30" s="34"/>
      <c r="J30" s="35">
        <f>IF(G30&gt;0,G30*12,H30)</f>
        <v>42000</v>
      </c>
      <c r="K30" s="36"/>
      <c r="L30" s="20"/>
      <c r="M30" s="15"/>
    </row>
    <row r="31" spans="2:13" x14ac:dyDescent="0.3">
      <c r="B31" s="9"/>
      <c r="C31" s="16"/>
      <c r="D31" s="17"/>
      <c r="E31" s="28" t="s">
        <v>35</v>
      </c>
      <c r="F31" s="29"/>
      <c r="G31" s="37"/>
      <c r="H31" s="33"/>
      <c r="I31" s="37"/>
      <c r="J31" s="38"/>
      <c r="K31" s="39"/>
      <c r="L31" s="20"/>
      <c r="M31" s="15"/>
    </row>
    <row r="32" spans="2:13" x14ac:dyDescent="0.3">
      <c r="B32" s="9"/>
      <c r="C32" s="16"/>
      <c r="D32" s="17"/>
      <c r="E32" s="77" t="s">
        <v>16</v>
      </c>
      <c r="F32" s="40">
        <v>0.2175</v>
      </c>
      <c r="G32" s="33"/>
      <c r="H32" s="33">
        <f>G32*12</f>
        <v>0</v>
      </c>
      <c r="I32" s="34"/>
      <c r="J32" s="35">
        <f>H32</f>
        <v>0</v>
      </c>
      <c r="K32" s="36"/>
      <c r="L32" s="20"/>
      <c r="M32" s="15"/>
    </row>
    <row r="33" spans="2:13" x14ac:dyDescent="0.3">
      <c r="B33" s="9"/>
      <c r="C33" s="16"/>
      <c r="D33" s="17"/>
      <c r="E33" s="77" t="s">
        <v>17</v>
      </c>
      <c r="F33" s="40">
        <v>0.35</v>
      </c>
      <c r="G33" s="33"/>
      <c r="H33" s="33">
        <f>G33*12</f>
        <v>0</v>
      </c>
      <c r="I33" s="34"/>
      <c r="J33" s="35">
        <f>H33</f>
        <v>0</v>
      </c>
      <c r="K33" s="36"/>
      <c r="L33" s="20"/>
      <c r="M33" s="15"/>
    </row>
    <row r="34" spans="2:13" x14ac:dyDescent="0.3">
      <c r="B34" s="9"/>
      <c r="C34" s="16"/>
      <c r="D34" s="17"/>
      <c r="E34" s="28" t="s">
        <v>26</v>
      </c>
      <c r="F34" s="29"/>
      <c r="G34" s="37"/>
      <c r="H34" s="33"/>
      <c r="I34" s="37"/>
      <c r="J34" s="38"/>
      <c r="K34" s="39"/>
      <c r="L34" s="20"/>
      <c r="M34" s="15"/>
    </row>
    <row r="35" spans="2:13" x14ac:dyDescent="0.3">
      <c r="B35" s="9"/>
      <c r="C35" s="16"/>
      <c r="D35" s="17"/>
      <c r="E35" s="77" t="s">
        <v>5</v>
      </c>
      <c r="F35" s="31"/>
      <c r="G35" s="32">
        <v>3000</v>
      </c>
      <c r="H35" s="33">
        <f>G35*12</f>
        <v>36000</v>
      </c>
      <c r="I35" s="34"/>
      <c r="J35" s="35">
        <f>IF(G35&gt;0,G35*12,H37)</f>
        <v>36000</v>
      </c>
      <c r="K35" s="32"/>
      <c r="L35" s="20"/>
      <c r="M35" s="15"/>
    </row>
    <row r="36" spans="2:13" ht="23.1" customHeight="1" x14ac:dyDescent="0.3">
      <c r="B36" s="9"/>
      <c r="C36" s="16"/>
      <c r="D36" s="17"/>
      <c r="E36" s="77" t="s">
        <v>6</v>
      </c>
      <c r="F36" s="31"/>
      <c r="G36" s="32"/>
      <c r="H36" s="33">
        <f>G36*12</f>
        <v>0</v>
      </c>
      <c r="I36" s="34"/>
      <c r="J36" s="35">
        <f>IF(G36&gt;0,G36*12,H36)</f>
        <v>0</v>
      </c>
      <c r="K36" s="72"/>
      <c r="L36" s="20"/>
      <c r="M36" s="15"/>
    </row>
    <row r="37" spans="2:13" x14ac:dyDescent="0.3">
      <c r="B37" s="9"/>
      <c r="C37" s="16"/>
      <c r="D37" s="17"/>
      <c r="E37" s="28" t="s">
        <v>21</v>
      </c>
      <c r="F37" s="29"/>
      <c r="G37" s="37"/>
      <c r="H37" s="33"/>
      <c r="I37" s="37"/>
      <c r="J37" s="38"/>
      <c r="K37" s="39"/>
      <c r="L37" s="20"/>
      <c r="M37" s="15"/>
    </row>
    <row r="38" spans="2:13" x14ac:dyDescent="0.3">
      <c r="B38" s="9"/>
      <c r="C38" s="16"/>
      <c r="D38" s="17"/>
      <c r="E38" s="77" t="s">
        <v>11</v>
      </c>
      <c r="F38" s="31"/>
      <c r="G38" s="33"/>
      <c r="H38" s="33"/>
      <c r="I38" s="34"/>
      <c r="J38" s="35">
        <f>IF(G38&gt;0,G38*12,H38)</f>
        <v>0</v>
      </c>
      <c r="K38" s="36"/>
      <c r="L38" s="20"/>
      <c r="M38" s="15"/>
    </row>
    <row r="39" spans="2:13" x14ac:dyDescent="0.3">
      <c r="B39" s="9"/>
      <c r="C39" s="16"/>
      <c r="D39" s="17"/>
      <c r="E39" s="41" t="s">
        <v>62</v>
      </c>
      <c r="F39" s="31"/>
      <c r="G39" s="33">
        <v>86000</v>
      </c>
      <c r="H39" s="33"/>
      <c r="I39" s="34"/>
      <c r="J39" s="35">
        <f>IF(G39&gt;0,G39*12,H39)</f>
        <v>1032000</v>
      </c>
      <c r="K39" s="36"/>
      <c r="L39" s="20"/>
      <c r="M39" s="15"/>
    </row>
    <row r="40" spans="2:13" x14ac:dyDescent="0.3">
      <c r="B40" s="9"/>
      <c r="C40" s="16"/>
      <c r="D40" s="17"/>
      <c r="E40" s="41"/>
      <c r="F40" s="31"/>
      <c r="G40" s="33"/>
      <c r="H40" s="33"/>
      <c r="I40" s="34"/>
      <c r="J40" s="35">
        <f>IF(G40&gt;0,G40*12,H40)</f>
        <v>0</v>
      </c>
      <c r="K40" s="36"/>
      <c r="L40" s="20"/>
      <c r="M40" s="15"/>
    </row>
    <row r="41" spans="2:13" x14ac:dyDescent="0.3">
      <c r="B41" s="9"/>
      <c r="C41" s="16"/>
      <c r="D41" s="17"/>
      <c r="E41" s="30" t="s">
        <v>22</v>
      </c>
      <c r="F41" s="29"/>
      <c r="G41" s="37"/>
      <c r="H41" s="33"/>
      <c r="I41" s="37"/>
      <c r="J41" s="38"/>
      <c r="K41" s="39"/>
      <c r="L41" s="20"/>
      <c r="M41" s="15"/>
    </row>
    <row r="42" spans="2:13" x14ac:dyDescent="0.3">
      <c r="B42" s="9"/>
      <c r="C42" s="16"/>
      <c r="D42" s="17"/>
      <c r="E42" s="78" t="s">
        <v>12</v>
      </c>
      <c r="F42" s="31"/>
      <c r="G42" s="33"/>
      <c r="H42" s="33">
        <f>G42*12</f>
        <v>0</v>
      </c>
      <c r="I42" s="43"/>
      <c r="J42" s="35">
        <f t="shared" ref="J42:J47" si="0">IF(G42&gt;0,G42*12,H42)</f>
        <v>0</v>
      </c>
      <c r="K42" s="44"/>
      <c r="L42" s="20"/>
      <c r="M42" s="15"/>
    </row>
    <row r="43" spans="2:13" x14ac:dyDescent="0.3">
      <c r="B43" s="9"/>
      <c r="C43" s="16"/>
      <c r="D43" s="17"/>
      <c r="E43" s="78" t="s">
        <v>28</v>
      </c>
      <c r="F43" s="31"/>
      <c r="G43" s="33"/>
      <c r="H43" s="33">
        <f>G43*12</f>
        <v>0</v>
      </c>
      <c r="I43" s="43"/>
      <c r="J43" s="35">
        <f t="shared" si="0"/>
        <v>0</v>
      </c>
      <c r="K43" s="44"/>
      <c r="L43" s="20"/>
      <c r="M43" s="15"/>
    </row>
    <row r="44" spans="2:13" x14ac:dyDescent="0.3">
      <c r="B44" s="9"/>
      <c r="C44" s="16"/>
      <c r="D44" s="17"/>
      <c r="E44" s="78" t="s">
        <v>13</v>
      </c>
      <c r="F44" s="31"/>
      <c r="G44" s="33"/>
      <c r="H44" s="33"/>
      <c r="I44" s="43"/>
      <c r="J44" s="35">
        <f>H44</f>
        <v>0</v>
      </c>
      <c r="K44" s="44"/>
      <c r="L44" s="20"/>
      <c r="M44" s="15"/>
    </row>
    <row r="45" spans="2:13" x14ac:dyDescent="0.3">
      <c r="B45" s="9"/>
      <c r="C45" s="16"/>
      <c r="D45" s="17"/>
      <c r="E45" s="78" t="s">
        <v>27</v>
      </c>
      <c r="F45" s="31"/>
      <c r="G45" s="42"/>
      <c r="H45" s="33"/>
      <c r="I45" s="43"/>
      <c r="J45" s="35">
        <f t="shared" si="0"/>
        <v>0</v>
      </c>
      <c r="K45" s="44"/>
      <c r="L45" s="20"/>
      <c r="M45" s="15"/>
    </row>
    <row r="46" spans="2:13" x14ac:dyDescent="0.3">
      <c r="B46" s="9"/>
      <c r="C46" s="16"/>
      <c r="D46" s="17"/>
      <c r="E46" s="78" t="s">
        <v>30</v>
      </c>
      <c r="F46" s="31"/>
      <c r="G46" s="42"/>
      <c r="H46" s="33"/>
      <c r="I46" s="43"/>
      <c r="J46" s="35">
        <f t="shared" si="0"/>
        <v>0</v>
      </c>
      <c r="K46" s="44"/>
      <c r="L46" s="20"/>
      <c r="M46" s="15"/>
    </row>
    <row r="47" spans="2:13" x14ac:dyDescent="0.3">
      <c r="B47" s="9"/>
      <c r="C47" s="16"/>
      <c r="D47" s="17"/>
      <c r="E47" s="78" t="s">
        <v>29</v>
      </c>
      <c r="F47" s="31"/>
      <c r="G47" s="42"/>
      <c r="H47" s="33">
        <f>SUM(H42:H46)</f>
        <v>0</v>
      </c>
      <c r="I47" s="43"/>
      <c r="J47" s="35">
        <f t="shared" si="0"/>
        <v>0</v>
      </c>
      <c r="K47" s="44"/>
      <c r="L47" s="20"/>
      <c r="M47" s="15"/>
    </row>
    <row r="48" spans="2:13" x14ac:dyDescent="0.3">
      <c r="B48" s="9"/>
      <c r="C48" s="16"/>
      <c r="D48" s="17"/>
      <c r="E48" s="30" t="s">
        <v>46</v>
      </c>
      <c r="F48" s="29"/>
      <c r="G48" s="37"/>
      <c r="H48" s="33"/>
      <c r="I48" s="37"/>
      <c r="J48" s="38"/>
      <c r="K48" s="39"/>
      <c r="L48" s="20"/>
      <c r="M48" s="15"/>
    </row>
    <row r="49" spans="2:17" x14ac:dyDescent="0.3">
      <c r="B49" s="9"/>
      <c r="C49" s="16"/>
      <c r="D49" s="17"/>
      <c r="E49" s="41" t="s">
        <v>47</v>
      </c>
      <c r="F49" s="31"/>
      <c r="G49" s="42">
        <v>6730</v>
      </c>
      <c r="H49" s="33">
        <f t="shared" ref="H49:H51" si="1">SUM(H47)</f>
        <v>0</v>
      </c>
      <c r="I49" s="43"/>
      <c r="J49" s="35">
        <f>IF(G49&gt;0,G49*12,H49)</f>
        <v>80760</v>
      </c>
      <c r="K49" s="44"/>
      <c r="L49" s="20"/>
      <c r="M49" s="15"/>
    </row>
    <row r="50" spans="2:17" x14ac:dyDescent="0.3">
      <c r="B50" s="9"/>
      <c r="C50" s="16"/>
      <c r="D50" s="17"/>
      <c r="E50" s="41" t="s">
        <v>47</v>
      </c>
      <c r="F50" s="31"/>
      <c r="G50" s="42"/>
      <c r="H50" s="33">
        <f t="shared" si="1"/>
        <v>0</v>
      </c>
      <c r="I50" s="43"/>
      <c r="J50" s="35">
        <f>IF(G50&gt;0,G50*12,H50)</f>
        <v>0</v>
      </c>
      <c r="K50" s="44"/>
      <c r="L50" s="20"/>
      <c r="M50" s="15"/>
    </row>
    <row r="51" spans="2:17" x14ac:dyDescent="0.3">
      <c r="B51" s="9"/>
      <c r="C51" s="16"/>
      <c r="D51" s="17"/>
      <c r="E51" s="41" t="s">
        <v>47</v>
      </c>
      <c r="F51" s="31"/>
      <c r="G51" s="42"/>
      <c r="H51" s="33">
        <f t="shared" si="1"/>
        <v>0</v>
      </c>
      <c r="I51" s="43"/>
      <c r="J51" s="35">
        <f>IF(G51&gt;0,G51*12,H51)</f>
        <v>0</v>
      </c>
      <c r="K51" s="44"/>
      <c r="L51" s="20"/>
      <c r="M51" s="15"/>
    </row>
    <row r="52" spans="2:17" x14ac:dyDescent="0.3">
      <c r="B52" s="9"/>
      <c r="C52" s="16"/>
      <c r="D52" s="17"/>
      <c r="E52" s="30" t="s">
        <v>14</v>
      </c>
      <c r="F52" s="45"/>
      <c r="G52" s="46"/>
      <c r="H52" s="46">
        <f>SUM(H20:H51)</f>
        <v>120000</v>
      </c>
      <c r="I52" s="46"/>
      <c r="J52" s="38">
        <f>SUM(J20:J51)</f>
        <v>1232760</v>
      </c>
      <c r="K52" s="30"/>
      <c r="L52" s="20"/>
      <c r="M52" s="15"/>
    </row>
    <row r="53" spans="2:17" x14ac:dyDescent="0.3">
      <c r="B53" s="9"/>
      <c r="C53" s="16"/>
      <c r="D53" s="17"/>
      <c r="E53" s="100" t="s">
        <v>63</v>
      </c>
      <c r="F53" s="101"/>
      <c r="G53" s="102">
        <v>1200</v>
      </c>
      <c r="H53" s="102">
        <f>G53*12</f>
        <v>14400</v>
      </c>
      <c r="I53" s="102"/>
      <c r="J53" s="103"/>
      <c r="K53" s="100"/>
      <c r="L53" s="20"/>
      <c r="M53" s="15"/>
    </row>
    <row r="54" spans="2:17" x14ac:dyDescent="0.3">
      <c r="B54" s="9"/>
      <c r="C54" s="16"/>
      <c r="D54" s="17"/>
      <c r="E54" s="100" t="s">
        <v>64</v>
      </c>
      <c r="F54" s="101"/>
      <c r="G54" s="102">
        <v>1000</v>
      </c>
      <c r="H54" s="102">
        <f t="shared" ref="H54:H56" si="2">G54*12</f>
        <v>12000</v>
      </c>
      <c r="I54" s="102"/>
      <c r="J54" s="103"/>
      <c r="K54" s="100"/>
      <c r="L54" s="20"/>
      <c r="M54" s="15"/>
    </row>
    <row r="55" spans="2:17" x14ac:dyDescent="0.3">
      <c r="B55" s="9"/>
      <c r="C55" s="16"/>
      <c r="D55" s="17"/>
      <c r="E55" s="100" t="s">
        <v>65</v>
      </c>
      <c r="F55" s="101"/>
      <c r="G55" s="102">
        <v>2500</v>
      </c>
      <c r="H55" s="102">
        <f t="shared" si="2"/>
        <v>30000</v>
      </c>
      <c r="I55" s="102"/>
      <c r="J55" s="103"/>
      <c r="K55" s="100"/>
      <c r="L55" s="20"/>
      <c r="M55" s="15"/>
    </row>
    <row r="56" spans="2:17" x14ac:dyDescent="0.3">
      <c r="B56" s="9"/>
      <c r="C56" s="16"/>
      <c r="D56" s="17"/>
      <c r="E56" s="100" t="s">
        <v>69</v>
      </c>
      <c r="F56" s="101"/>
      <c r="G56" s="102">
        <v>2800</v>
      </c>
      <c r="H56" s="102">
        <f t="shared" si="2"/>
        <v>33600</v>
      </c>
      <c r="I56" s="102"/>
      <c r="J56" s="103"/>
      <c r="K56" s="100"/>
      <c r="L56" s="20"/>
      <c r="M56" s="15"/>
    </row>
    <row r="57" spans="2:17" ht="12" customHeight="1" x14ac:dyDescent="0.3">
      <c r="B57" s="9"/>
      <c r="C57" s="16"/>
      <c r="D57" s="17"/>
      <c r="E57" s="97"/>
      <c r="F57" s="98"/>
      <c r="G57" s="98"/>
      <c r="H57" s="98"/>
      <c r="I57" s="98"/>
      <c r="J57" s="98"/>
      <c r="K57" s="98"/>
      <c r="L57" s="20"/>
      <c r="M57" s="15"/>
    </row>
    <row r="58" spans="2:17" ht="12" customHeight="1" x14ac:dyDescent="0.3">
      <c r="B58" s="9"/>
      <c r="C58" s="16"/>
      <c r="D58" s="17"/>
      <c r="E58" s="97" t="s">
        <v>57</v>
      </c>
      <c r="F58" s="98"/>
      <c r="G58" s="98"/>
      <c r="H58" s="98"/>
      <c r="I58" s="98"/>
      <c r="J58" s="98"/>
      <c r="K58" s="98"/>
      <c r="L58" s="20"/>
      <c r="M58" s="15"/>
    </row>
    <row r="59" spans="2:17" ht="12" customHeight="1" x14ac:dyDescent="0.3">
      <c r="B59" s="9"/>
      <c r="C59" s="16"/>
      <c r="D59" s="17"/>
      <c r="E59" s="79" t="s">
        <v>55</v>
      </c>
      <c r="F59" s="80">
        <v>29463.55</v>
      </c>
      <c r="G59" s="80"/>
      <c r="H59" s="80"/>
      <c r="I59" s="80"/>
      <c r="J59" s="80"/>
      <c r="K59" s="80"/>
      <c r="L59" s="20"/>
      <c r="M59" s="15"/>
    </row>
    <row r="60" spans="2:17" x14ac:dyDescent="0.3">
      <c r="B60" s="9"/>
      <c r="C60" s="16"/>
      <c r="D60" s="17"/>
      <c r="E60" s="79" t="s">
        <v>59</v>
      </c>
      <c r="F60" s="92">
        <v>41248.969999999994</v>
      </c>
      <c r="G60" s="83"/>
      <c r="H60" s="83"/>
      <c r="I60" s="83"/>
      <c r="J60" s="83"/>
      <c r="K60" s="84"/>
      <c r="L60" s="20"/>
      <c r="M60" s="15"/>
    </row>
    <row r="61" spans="2:17" ht="55.2" x14ac:dyDescent="0.3">
      <c r="B61" s="9"/>
      <c r="C61" s="16"/>
      <c r="D61" s="17"/>
      <c r="E61" s="79" t="s">
        <v>54</v>
      </c>
      <c r="F61" s="104" t="s">
        <v>66</v>
      </c>
      <c r="G61" s="74"/>
      <c r="H61" s="74"/>
      <c r="I61" s="74"/>
      <c r="J61" s="74"/>
      <c r="K61" s="75"/>
      <c r="L61" s="48"/>
      <c r="M61" s="49"/>
      <c r="N61" s="50"/>
      <c r="O61" s="50"/>
      <c r="P61" s="50"/>
      <c r="Q61" s="50"/>
    </row>
    <row r="62" spans="2:17" x14ac:dyDescent="0.3">
      <c r="B62" s="9"/>
      <c r="C62" s="16"/>
      <c r="D62" s="17"/>
      <c r="E62" s="79" t="s">
        <v>25</v>
      </c>
      <c r="F62" s="92">
        <v>40</v>
      </c>
      <c r="G62" s="83"/>
      <c r="H62" s="83"/>
      <c r="I62" s="83"/>
      <c r="J62" s="83"/>
      <c r="K62" s="84"/>
      <c r="L62" s="48"/>
      <c r="M62" s="49"/>
      <c r="N62" s="50"/>
      <c r="O62" s="50"/>
      <c r="P62" s="50"/>
      <c r="Q62" s="50"/>
    </row>
    <row r="63" spans="2:17" x14ac:dyDescent="0.3">
      <c r="B63" s="9"/>
      <c r="C63" s="16"/>
      <c r="D63" s="17"/>
      <c r="E63" s="79" t="s">
        <v>41</v>
      </c>
      <c r="F63" s="92">
        <v>26</v>
      </c>
      <c r="G63" s="83"/>
      <c r="H63" s="83"/>
      <c r="I63" s="83"/>
      <c r="J63" s="83"/>
      <c r="K63" s="84"/>
      <c r="L63" s="48"/>
      <c r="M63" s="49"/>
      <c r="N63" s="50"/>
      <c r="O63" s="50"/>
      <c r="P63" s="50"/>
      <c r="Q63" s="50"/>
    </row>
    <row r="64" spans="2:17" x14ac:dyDescent="0.3">
      <c r="B64" s="9"/>
      <c r="C64" s="16"/>
      <c r="D64" s="17"/>
      <c r="E64" s="79" t="s">
        <v>45</v>
      </c>
      <c r="F64" s="90" t="s">
        <v>67</v>
      </c>
      <c r="G64" s="90"/>
      <c r="H64" s="90"/>
      <c r="I64" s="90"/>
      <c r="J64" s="90"/>
      <c r="K64" s="90"/>
      <c r="L64" s="48"/>
      <c r="M64" s="49"/>
      <c r="N64" s="50"/>
      <c r="O64" s="50"/>
      <c r="P64" s="50"/>
      <c r="Q64" s="50"/>
    </row>
    <row r="65" spans="2:17" x14ac:dyDescent="0.3">
      <c r="B65" s="9"/>
      <c r="C65" s="16"/>
      <c r="D65" s="17"/>
      <c r="E65" s="79" t="s">
        <v>31</v>
      </c>
      <c r="F65" s="90" t="s">
        <v>68</v>
      </c>
      <c r="G65" s="90"/>
      <c r="H65" s="90"/>
      <c r="I65" s="90"/>
      <c r="J65" s="90"/>
      <c r="K65" s="90"/>
      <c r="L65" s="48"/>
      <c r="M65" s="49"/>
      <c r="N65" s="50"/>
      <c r="O65" s="50"/>
      <c r="P65" s="50"/>
      <c r="Q65" s="50"/>
    </row>
    <row r="66" spans="2:17" s="61" customFormat="1" ht="41.4" x14ac:dyDescent="0.3">
      <c r="B66" s="53"/>
      <c r="C66" s="54"/>
      <c r="D66" s="55"/>
      <c r="E66" s="79" t="s">
        <v>58</v>
      </c>
      <c r="F66" s="56">
        <v>2</v>
      </c>
      <c r="G66" s="56"/>
      <c r="H66" s="56"/>
      <c r="I66" s="56"/>
      <c r="J66" s="56"/>
      <c r="K66" s="57"/>
      <c r="L66" s="58"/>
      <c r="M66" s="59"/>
      <c r="N66" s="60"/>
      <c r="O66" s="60"/>
      <c r="P66" s="60"/>
      <c r="Q66" s="60"/>
    </row>
    <row r="67" spans="2:17" x14ac:dyDescent="0.3">
      <c r="B67" s="9"/>
      <c r="C67" s="16"/>
      <c r="D67" s="17"/>
      <c r="E67" s="79" t="s">
        <v>56</v>
      </c>
      <c r="F67" s="93"/>
      <c r="G67" s="90"/>
      <c r="H67" s="90"/>
      <c r="I67" s="90"/>
      <c r="J67" s="90"/>
      <c r="K67" s="90"/>
      <c r="L67" s="48"/>
      <c r="M67" s="49"/>
      <c r="N67" s="50"/>
      <c r="O67" s="50"/>
      <c r="P67" s="50"/>
      <c r="Q67" s="50"/>
    </row>
    <row r="68" spans="2:17" x14ac:dyDescent="0.3">
      <c r="B68" s="9"/>
      <c r="C68" s="16"/>
      <c r="D68" s="17"/>
      <c r="E68" s="79" t="s">
        <v>33</v>
      </c>
      <c r="F68" s="90"/>
      <c r="G68" s="90"/>
      <c r="H68" s="90"/>
      <c r="I68" s="90"/>
      <c r="J68" s="90"/>
      <c r="K68" s="90"/>
      <c r="L68" s="48"/>
      <c r="M68" s="49"/>
      <c r="N68" s="50"/>
      <c r="O68" s="50"/>
      <c r="P68" s="50"/>
      <c r="Q68" s="50"/>
    </row>
    <row r="69" spans="2:17" x14ac:dyDescent="0.3">
      <c r="B69" s="9"/>
      <c r="C69" s="16"/>
      <c r="D69" s="17"/>
      <c r="E69" s="79" t="s">
        <v>23</v>
      </c>
      <c r="F69" s="91" t="s">
        <v>70</v>
      </c>
      <c r="G69" s="90"/>
      <c r="H69" s="90"/>
      <c r="I69" s="90"/>
      <c r="J69" s="90"/>
      <c r="K69" s="90"/>
      <c r="L69" s="48"/>
      <c r="M69" s="49"/>
      <c r="N69" s="50"/>
      <c r="O69" s="50"/>
      <c r="P69" s="50"/>
      <c r="Q69" s="50"/>
    </row>
    <row r="70" spans="2:17" x14ac:dyDescent="0.3">
      <c r="B70" s="9"/>
      <c r="C70" s="16"/>
      <c r="D70" s="17"/>
      <c r="E70" s="79" t="s">
        <v>43</v>
      </c>
      <c r="F70" s="82"/>
      <c r="G70" s="83"/>
      <c r="H70" s="83"/>
      <c r="I70" s="83"/>
      <c r="J70" s="83"/>
      <c r="K70" s="84"/>
      <c r="L70" s="48"/>
      <c r="M70" s="49"/>
      <c r="N70" s="50"/>
      <c r="O70" s="50"/>
      <c r="P70" s="50"/>
      <c r="Q70" s="50"/>
    </row>
    <row r="71" spans="2:17" x14ac:dyDescent="0.3">
      <c r="B71" s="9"/>
      <c r="C71" s="16"/>
      <c r="D71" s="17"/>
      <c r="E71" s="79" t="s">
        <v>24</v>
      </c>
      <c r="F71" s="90" t="s">
        <v>70</v>
      </c>
      <c r="G71" s="90"/>
      <c r="H71" s="90"/>
      <c r="I71" s="90"/>
      <c r="J71" s="90"/>
      <c r="K71" s="90"/>
      <c r="L71" s="48"/>
      <c r="M71" s="49"/>
      <c r="N71" s="50"/>
      <c r="O71" s="50"/>
      <c r="P71" s="50"/>
      <c r="Q71" s="50"/>
    </row>
    <row r="72" spans="2:17" s="61" customFormat="1" ht="27.6" x14ac:dyDescent="0.3">
      <c r="B72" s="53"/>
      <c r="C72" s="54"/>
      <c r="D72" s="55"/>
      <c r="E72" s="79" t="s">
        <v>48</v>
      </c>
      <c r="F72" s="56" t="s">
        <v>71</v>
      </c>
      <c r="G72" s="56"/>
      <c r="H72" s="56"/>
      <c r="I72" s="56"/>
      <c r="J72" s="56"/>
      <c r="K72" s="57"/>
      <c r="L72" s="58"/>
      <c r="M72" s="59"/>
      <c r="N72" s="60"/>
      <c r="O72" s="60"/>
      <c r="P72" s="60"/>
      <c r="Q72" s="60"/>
    </row>
    <row r="73" spans="2:17" s="61" customFormat="1" ht="27.6" x14ac:dyDescent="0.3">
      <c r="B73" s="53"/>
      <c r="C73" s="54"/>
      <c r="D73" s="55"/>
      <c r="E73" s="79" t="s">
        <v>53</v>
      </c>
      <c r="F73" s="56"/>
      <c r="G73" s="56"/>
      <c r="H73" s="56"/>
      <c r="I73" s="56"/>
      <c r="J73" s="56"/>
      <c r="K73" s="57"/>
      <c r="L73" s="58"/>
      <c r="M73" s="59"/>
      <c r="N73" s="60"/>
      <c r="O73" s="60"/>
      <c r="P73" s="60"/>
      <c r="Q73" s="60"/>
    </row>
    <row r="74" spans="2:17" s="61" customFormat="1" x14ac:dyDescent="0.3">
      <c r="B74" s="53"/>
      <c r="C74" s="54"/>
      <c r="D74" s="55"/>
      <c r="E74" s="79" t="s">
        <v>51</v>
      </c>
      <c r="F74" s="56"/>
      <c r="G74" s="56"/>
      <c r="H74" s="56"/>
      <c r="I74" s="56"/>
      <c r="J74" s="56"/>
      <c r="K74" s="57"/>
      <c r="L74" s="58"/>
      <c r="M74" s="59"/>
      <c r="N74" s="60"/>
      <c r="O74" s="60"/>
      <c r="P74" s="60"/>
      <c r="Q74" s="60"/>
    </row>
    <row r="75" spans="2:17" x14ac:dyDescent="0.3">
      <c r="B75" s="9"/>
      <c r="C75" s="16"/>
      <c r="D75" s="17"/>
      <c r="E75" s="79" t="s">
        <v>52</v>
      </c>
      <c r="F75" s="73"/>
      <c r="G75" s="51"/>
      <c r="H75" s="51"/>
      <c r="I75" s="51"/>
      <c r="J75" s="51"/>
      <c r="K75" s="52"/>
      <c r="L75" s="48"/>
      <c r="M75" s="49"/>
      <c r="N75" s="50"/>
      <c r="O75" s="50"/>
      <c r="P75" s="50"/>
      <c r="Q75" s="50"/>
    </row>
    <row r="76" spans="2:17" ht="12.75" customHeight="1" x14ac:dyDescent="0.3">
      <c r="B76" s="9"/>
      <c r="C76" s="16"/>
      <c r="D76" s="17"/>
      <c r="E76" s="81" t="s">
        <v>44</v>
      </c>
      <c r="F76" s="81"/>
      <c r="G76" s="81"/>
      <c r="H76" s="81"/>
      <c r="I76" s="81"/>
      <c r="J76" s="81"/>
      <c r="K76" s="81"/>
      <c r="L76" s="20"/>
      <c r="M76" s="15"/>
    </row>
    <row r="77" spans="2:17" ht="5.25" customHeight="1" thickBot="1" x14ac:dyDescent="0.35">
      <c r="B77" s="9"/>
      <c r="C77" s="62"/>
      <c r="D77" s="63"/>
      <c r="E77" s="63"/>
      <c r="F77" s="64"/>
      <c r="G77" s="63"/>
      <c r="H77" s="63"/>
      <c r="I77" s="63"/>
      <c r="J77" s="65"/>
      <c r="K77" s="63"/>
      <c r="L77" s="66"/>
      <c r="M77" s="15"/>
    </row>
    <row r="78" spans="2:17" ht="5.25" customHeight="1" thickBot="1" x14ac:dyDescent="0.35">
      <c r="B78" s="67"/>
      <c r="C78" s="68"/>
      <c r="D78" s="68"/>
      <c r="E78" s="68"/>
      <c r="F78" s="69"/>
      <c r="G78" s="68"/>
      <c r="H78" s="68"/>
      <c r="I78" s="68"/>
      <c r="J78" s="70"/>
      <c r="K78" s="68"/>
      <c r="L78" s="68"/>
      <c r="M78" s="71"/>
    </row>
    <row r="79" spans="2:17" x14ac:dyDescent="0.3">
      <c r="E79" s="17"/>
      <c r="F79" s="47"/>
      <c r="G79" s="17"/>
    </row>
    <row r="80" spans="2:17" x14ac:dyDescent="0.3">
      <c r="E80" s="17"/>
      <c r="F80" s="47"/>
      <c r="G80" s="17"/>
    </row>
  </sheetData>
  <mergeCells count="19">
    <mergeCell ref="E5:K5"/>
    <mergeCell ref="E17:K17"/>
    <mergeCell ref="E58:K58"/>
    <mergeCell ref="E57:K57"/>
    <mergeCell ref="F60:K60"/>
    <mergeCell ref="E76:K76"/>
    <mergeCell ref="F70:K70"/>
    <mergeCell ref="E14:K15"/>
    <mergeCell ref="G8:H8"/>
    <mergeCell ref="G10:H10"/>
    <mergeCell ref="G12:H12"/>
    <mergeCell ref="F71:K71"/>
    <mergeCell ref="F69:K69"/>
    <mergeCell ref="F68:K68"/>
    <mergeCell ref="F63:K63"/>
    <mergeCell ref="F62:K62"/>
    <mergeCell ref="F67:K67"/>
    <mergeCell ref="F65:K65"/>
    <mergeCell ref="F64:K64"/>
  </mergeCells>
  <phoneticPr fontId="2" type="noConversion"/>
  <pageMargins left="0.75" right="0.75" top="1" bottom="1" header="0.5" footer="0.5"/>
  <pageSetup scale="75" orientation="portrait" r:id="rId1"/>
  <headerFooter alignWithMargins="0">
    <oddFooter>&amp;L&amp;BCAREER CONNECTIONS Confidential&amp;B&amp;C&amp;D&amp;RPage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C Recruitment Document" ma:contentTypeID="0x0101004BC732B3E1DBF54E9670048D6A6BB7DC140600FF0759CAD61CC843873329F361414BA0" ma:contentTypeVersion="3" ma:contentTypeDescription="" ma:contentTypeScope="" ma:versionID="66b3fbcd9a48a2d1cb5eb8bf85040d3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967b7be50301903c78f9c39c6fd9a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sisl xmlns:xsd="http://www.w3.org/2001/XMLSchema" xmlns:xsi="http://www.w3.org/2001/XMLSchema-instance" xmlns="http://www.boldonjames.com/2008/01/sie/internal/label" sislVersion="0" policy="d496ab6f-82d7-47fa-ba56-55fc2c510ab4" origin="userSelected"/>
</file>

<file path=customXml/item5.xml><?xml version="1.0" encoding="utf-8"?>
<?mso-contentType ?>
<SharedContentType xmlns="Microsoft.SharePoint.Taxonomy.ContentTypeSync" SourceId="d538929e-e2f1-418f-b53c-f46b06f6782d" ContentTypeId="0x0101004BC732B3E1DBF54E9670048D6A6BB7DC1406" PreviousValue="false"/>
</file>

<file path=customXml/itemProps1.xml><?xml version="1.0" encoding="utf-8"?>
<ds:datastoreItem xmlns:ds="http://schemas.openxmlformats.org/officeDocument/2006/customXml" ds:itemID="{0890CDD7-5FC8-44E3-8E4A-DC753A0BFE19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E25D5F6-FFBC-4EBC-ABD4-58336059532B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984CD9A-ADD7-40E2-9C32-F5E425814AE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760E8AD-1619-4988-9567-7E43678B885D}">
  <ds:schemaRefs>
    <ds:schemaRef ds:uri="http://www.w3.org/2001/XMLSchema"/>
    <ds:schemaRef ds:uri="http://www.boldonjames.com/2008/01/sie/internal/label"/>
  </ds:schemaRefs>
</ds:datastoreItem>
</file>

<file path=customXml/itemProps5.xml><?xml version="1.0" encoding="utf-8"?>
<ds:datastoreItem xmlns:ds="http://schemas.openxmlformats.org/officeDocument/2006/customXml" ds:itemID="{6A1A4336-179D-4E98-87C5-5B342B096B8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Renumeration Details</vt:lpstr>
      <vt:lpstr>' Renumeration Details'!Print_Area</vt:lpstr>
    </vt:vector>
  </TitlesOfParts>
  <Company>CAREER CONNECTIONS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Muigai</dc:creator>
  <cp:lastModifiedBy>Reddy, K. (Kaajal)</cp:lastModifiedBy>
  <cp:lastPrinted>2010-05-21T14:51:47Z</cp:lastPrinted>
  <dcterms:created xsi:type="dcterms:W3CDTF">2008-01-16T07:09:17Z</dcterms:created>
  <dcterms:modified xsi:type="dcterms:W3CDTF">2022-11-03T08:53:15Z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0x010100D1DC0FE8E6525A4B980AC089E79AB0AB</vt:lpwstr>
  </property>
  <property fmtid="{D5CDD505-2E9C-101B-9397-08002B2CF9AE}" pid="3" name="docIndexRef">
    <vt:lpwstr>eba97eec-bf35-42b1-955d-292d24feb02f</vt:lpwstr>
  </property>
  <property fmtid="{D5CDD505-2E9C-101B-9397-08002B2CF9AE}" pid="4" name="bjDocumentSecurityLabel">
    <vt:lpwstr>No Marking</vt:lpwstr>
  </property>
  <property fmtid="{D5CDD505-2E9C-101B-9397-08002B2CF9AE}" pid="5" name="bjSaver">
    <vt:lpwstr>6T0HZGdpNP97xfVcJB7elDx1b8Rriv2F</vt:lpwstr>
  </property>
  <property fmtid="{D5CDD505-2E9C-101B-9397-08002B2CF9AE}" pid="6" name="bjClsUserRVM">
    <vt:lpwstr>[]</vt:lpwstr>
  </property>
</Properties>
</file>